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nevaON\Desktop\Оценка Договоров БП по Постановлению 1229\1 квартал 2026\Приложения\7. СЭС_Минимущество МО_324\"/>
    </mc:Choice>
  </mc:AlternateContent>
  <bookViews>
    <workbookView xWindow="360" yWindow="15" windowWidth="20955" windowHeight="9720"/>
  </bookViews>
  <sheets>
    <sheet name="Дата оценки, период" sheetId="3" r:id="rId1"/>
    <sheet name="СВОД" sheetId="4" r:id="rId2"/>
    <sheet name="КЛ_ВЛ" sheetId="1" r:id="rId3"/>
    <sheet name="Оборудование" sheetId="2" r:id="rId4"/>
  </sheets>
  <definedNames>
    <definedName name="_xlnm._FilterDatabase" localSheetId="2" hidden="1">КЛ_ВЛ!$A$3:$W$12</definedName>
    <definedName name="_xlnm._FilterDatabase" localSheetId="3" hidden="1">Оборудование!$A$1:$Q$4</definedName>
  </definedNames>
  <calcPr calcId="162913"/>
</workbook>
</file>

<file path=xl/calcChain.xml><?xml version="1.0" encoding="utf-8"?>
<calcChain xmlns="http://schemas.openxmlformats.org/spreadsheetml/2006/main">
  <c r="C13" i="3" l="1"/>
  <c r="P14" i="2"/>
  <c r="P10" i="2"/>
  <c r="P9" i="2"/>
  <c r="P6" i="2"/>
  <c r="P5" i="2"/>
  <c r="AA13" i="1"/>
  <c r="AA6" i="1"/>
  <c r="AA7" i="1"/>
  <c r="AA8" i="1"/>
  <c r="AA9" i="1"/>
  <c r="AA10" i="1"/>
  <c r="AA11" i="1"/>
  <c r="AA12" i="1"/>
  <c r="AA5" i="1"/>
  <c r="Y6" i="1"/>
  <c r="Y7" i="1"/>
  <c r="Y8" i="1"/>
  <c r="Y9" i="1"/>
  <c r="Y10" i="1"/>
  <c r="Y11" i="1"/>
  <c r="Y12" i="1"/>
  <c r="Y5" i="1"/>
</calcChain>
</file>

<file path=xl/sharedStrings.xml><?xml version="1.0" encoding="utf-8"?>
<sst xmlns="http://schemas.openxmlformats.org/spreadsheetml/2006/main" count="248" uniqueCount="82">
  <si>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</si>
  <si>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№ п/п</t>
  </si>
  <si>
    <t>Филиал (ВЭС/ЗЭС/МКС/МВС/НМ/СЭС/ЮЭС)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</si>
  <si>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</si>
  <si>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</si>
  <si>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</si>
  <si>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</si>
  <si>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</si>
  <si>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</si>
  <si>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Вид имущества (ВЛ, КЛ)</t>
  </si>
  <si>
    <t>Напряжение, кВ (0,4, 6, 10 и др.)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</si>
  <si>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</si>
  <si>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</si>
  <si>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</si>
  <si>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</si>
  <si>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</si>
  <si>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</si>
  <si>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</si>
  <si>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</si>
  <si>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</si>
  <si>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</si>
  <si>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Количество, у.е.</t>
  </si>
  <si>
    <t>Состояние, согласно данным технической службы</t>
  </si>
  <si>
    <t>СЭС</t>
  </si>
  <si>
    <t>удовл.</t>
  </si>
  <si>
    <t>КЛ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</si>
  <si>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</si>
  <si>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</si>
  <si>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</si>
  <si>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</si>
  <si>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Мощность, кВА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</si>
  <si>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</si>
  <si>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</si>
  <si>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</si>
  <si>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трансформатор</t>
  </si>
  <si>
    <t>ТМ</t>
  </si>
  <si>
    <t>Московская область, г.о. Химки, д. Мышецкое, с/б ЦСКА "Озеро Круглое"</t>
  </si>
  <si>
    <t>АСБЛ 3х240</t>
  </si>
  <si>
    <t>Московская область, г.о. Химки, д. Мышецкое с/б ЦСКА "Озеро Круглое"</t>
  </si>
  <si>
    <t>ТП</t>
  </si>
  <si>
    <t>Строение - трансформаторная подстанция ТП-386</t>
  </si>
  <si>
    <t xml:space="preserve">установлено </t>
  </si>
  <si>
    <t>ТМ-10/630 кВА</t>
  </si>
  <si>
    <t>Выключатель нагрузки ВН-16/10 кВ</t>
  </si>
  <si>
    <t>выключатель</t>
  </si>
  <si>
    <t>ВН-16/10</t>
  </si>
  <si>
    <t>Ячейка КСО-298</t>
  </si>
  <si>
    <t>ячейка</t>
  </si>
  <si>
    <t>ВН</t>
  </si>
  <si>
    <t>КСО</t>
  </si>
  <si>
    <t>КСО-298</t>
  </si>
  <si>
    <t>Строение - трансформаторная подстанция ТП-385</t>
  </si>
  <si>
    <t>ТМ-10/400</t>
  </si>
  <si>
    <t>Линия электропередачи местная кабельная - КЛ-10 кВ, фидер ЦРП-31 секция 1 ТП-386</t>
  </si>
  <si>
    <t>Линия электропередачи местная кабельная – КЛ-10 кВ, фидер ЦРП-31 секция 2 ТП 386</t>
  </si>
  <si>
    <t>Линия электропередачи местная кабельная - КЛ-10 кВ, фидер ТП-386 секция 1 ТП-385</t>
  </si>
  <si>
    <t>Линия электропередачи местная кабельная - КЛ-10 кВ, фидер ТП-386 секция 1 ТП-153</t>
  </si>
  <si>
    <t>Линия электропередачи местная кабельная - КЛ-10 кВ, фидер ТП-386 секция 1 ТП-1032 аб.</t>
  </si>
  <si>
    <t>Линия электропередачи местная кабельная - КЛ-10 кВ, фидер ТП-385 секция 1 ТП-156 секция 1</t>
  </si>
  <si>
    <t>Линия электропередачи местная кабельная - КЛ-10 кВ фидер ТП-385 секция 2 ТП-156 секция 2</t>
  </si>
  <si>
    <t>Минестерство имущественных отношений Московской области</t>
  </si>
  <si>
    <t>Трансформатор ТМ-10/630 кВА</t>
  </si>
  <si>
    <t>Трансформатор ТМ-10/400 кВА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</si>
  <si>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</si>
  <si>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</si>
  <si>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</si>
  <si>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</si>
  <si>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01.01.2026-31.12.2028</t>
  </si>
  <si>
    <t>у.е</t>
  </si>
  <si>
    <t>итого</t>
  </si>
  <si>
    <t>кл</t>
  </si>
  <si>
    <t>об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</si>
  <si>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</si>
  <si>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</si>
  <si>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</si>
  <si>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</si>
  <si>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</si>
  <si>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</si>
  <si>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Минимущество МО</t>
  </si>
  <si>
    <t>Строение - трансформаторная подстанция (ТП-385)</t>
  </si>
  <si>
    <t>Строение - трансформаторная подстанция (ТП-386)</t>
  </si>
  <si>
    <t>Договор о передаче объектов электросетевого хозяйства в безвозмездное владение и пользование СТСО с Минимуществом МО №09022026-324 от 09.02.2026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</si>
</sst>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name val="Helv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0" fillId="0" borderId="0"/>
    <xf numFmtId="0" fontId="1" fillId="0" borderId="0"/>
    <xf numFmtId="0" fontId="14" fillId="0" borderId="0"/>
    <xf numFmtId="0" fontId="3" fillId="0" borderId="0"/>
  </cellStyleXfs>
  <cellXfs count="4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11" fillId="0" borderId="0" xfId="3" applyFont="1"/>
    <xf numFmtId="0" fontId="10" fillId="0" borderId="0" xfId="3"/>
    <xf numFmtId="0" fontId="12" fillId="0" borderId="1" xfId="3" applyFont="1" applyBorder="1" applyAlignment="1">
      <alignment horizontal="center" vertical="center" wrapText="1"/>
    </xf>
    <xf numFmtId="14" fontId="13" fillId="0" borderId="1" xfId="3" applyNumberFormat="1" applyFont="1" applyBorder="1" applyAlignment="1">
      <alignment horizontal="center" vertical="center" wrapText="1"/>
    </xf>
    <xf numFmtId="14" fontId="13" fillId="0" borderId="1" xfId="3" applyNumberFormat="1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wrapText="1"/>
    </xf>
    <xf numFmtId="14" fontId="11" fillId="0" borderId="1" xfId="3" applyNumberFormat="1" applyFont="1" applyBorder="1" applyAlignment="1">
      <alignment horizontal="center" vertical="center" wrapText="1"/>
    </xf>
    <xf numFmtId="2" fontId="12" fillId="0" borderId="1" xfId="3" applyNumberFormat="1" applyFont="1" applyBorder="1" applyAlignment="1">
      <alignment horizontal="center"/>
    </xf>
    <xf numFmtId="0" fontId="10" fillId="0" borderId="0" xfId="3" applyFont="1" applyAlignment="1">
      <alignment horizontal="center"/>
    </xf>
    <xf numFmtId="0" fontId="10" fillId="0" borderId="0" xfId="3" applyFont="1"/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5" fillId="0" borderId="1" xfId="5" applyFont="1" applyFill="1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center" wrapText="1"/>
    </xf>
    <xf numFmtId="0" fontId="8" fillId="0" borderId="0" xfId="3" applyFont="1"/>
    <xf numFmtId="0" fontId="8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0" xfId="3" applyFont="1" applyFill="1"/>
    <xf numFmtId="0" fontId="8" fillId="0" borderId="1" xfId="3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2" fontId="8" fillId="0" borderId="0" xfId="0" applyNumberFormat="1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0" fontId="10" fillId="0" borderId="0" xfId="3" applyAlignment="1">
      <alignment horizontal="right"/>
    </xf>
    <xf numFmtId="2" fontId="10" fillId="0" borderId="0" xfId="3" applyNumberFormat="1"/>
  </cellXfs>
  <cellStyles count="7">
    <cellStyle name="Normal_My_model_VT_111202" xfId="1"/>
    <cellStyle name="Обычный" xfId="0" builtinId="0"/>
    <cellStyle name="Обычный 2" xfId="3"/>
    <cellStyle name="Обычный 3" xfId="4"/>
    <cellStyle name="Обычный_Лист1" xfId="2"/>
    <cellStyle name="Обычный_Лист1 2" xfId="5"/>
    <cellStyle name="Обычный_Лист1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4"/>
  <sheetViews>
    <sheetView tabSelected="1" workbookViewId="0">
      <selection activeCell="E15" sqref="E15"/>
    </sheetView>
  </sheetViews>
  <sheetFormatPr defaultRowHeight="15" x14ac:dyDescent="0.25"/>
  <cols>
    <col min="1" max="1" width="9.140625" style="19"/>
    <col min="2" max="2" width="73.7109375" style="19" customWidth="1"/>
    <col min="3" max="6" width="23.140625" style="19" customWidth="1"/>
    <col min="7" max="16384" width="9.140625" style="19"/>
  </cols>
  <sheetData>
    <row r="1" spans="2:5" x14ac:dyDescent="0.25">
      <c r="B1" s="18"/>
      <c r="C1" s="18"/>
      <c r="D1" s="18"/>
      <c r="E1" s="18"/>
    </row>
    <row r="2" spans="2:5" ht="40.5" customHeight="1" x14ac:dyDescent="0.25">
      <c r="B2" s="20" t="s">
        <v>63</v>
      </c>
      <c r="C2" s="20" t="s">
        <v>64</v>
      </c>
      <c r="D2" s="20" t="s">
        <v>65</v>
      </c>
      <c r="E2" s="20" t="s">
        <v>66</v>
      </c>
    </row>
    <row r="3" spans="2:5" ht="35.25" customHeight="1" x14ac:dyDescent="0.25">
      <c r="B3" s="21" t="s">
        <v>81</v>
      </c>
      <c r="C3" s="22">
        <v>46023</v>
      </c>
      <c r="D3" s="22">
        <v>46023</v>
      </c>
      <c r="E3" s="22" t="s">
        <v>67</v>
      </c>
    </row>
    <row r="4" spans="2:5" x14ac:dyDescent="0.25">
      <c r="B4" s="18"/>
      <c r="C4" s="18"/>
      <c r="D4" s="18"/>
      <c r="E4" s="18"/>
    </row>
    <row r="5" spans="2:5" x14ac:dyDescent="0.25">
      <c r="B5" s="18"/>
      <c r="C5" s="18"/>
      <c r="D5" s="18"/>
      <c r="E5" s="18"/>
    </row>
    <row r="6" spans="2:5" x14ac:dyDescent="0.25">
      <c r="B6" s="23"/>
      <c r="C6" s="24" t="s">
        <v>68</v>
      </c>
      <c r="D6" s="18"/>
      <c r="E6" s="18"/>
    </row>
    <row r="7" spans="2:5" x14ac:dyDescent="0.25">
      <c r="B7" s="24" t="s">
        <v>69</v>
      </c>
      <c r="C7" s="25">
        <v>97.335000000000008</v>
      </c>
      <c r="D7" s="18"/>
      <c r="E7" s="18"/>
    </row>
    <row r="8" spans="2:5" x14ac:dyDescent="0.25">
      <c r="B8" s="18"/>
      <c r="C8" s="18"/>
      <c r="D8" s="18"/>
      <c r="E8" s="18"/>
    </row>
    <row r="9" spans="2:5" x14ac:dyDescent="0.25">
      <c r="B9" s="18"/>
      <c r="C9" s="18"/>
      <c r="D9" s="18"/>
      <c r="E9" s="18"/>
    </row>
    <row r="11" spans="2:5" hidden="1" x14ac:dyDescent="0.25">
      <c r="B11" s="47" t="s">
        <v>70</v>
      </c>
      <c r="C11" s="44">
        <v>37.135000000000005</v>
      </c>
    </row>
    <row r="12" spans="2:5" hidden="1" x14ac:dyDescent="0.25">
      <c r="B12" s="47" t="s">
        <v>71</v>
      </c>
      <c r="C12" s="19">
        <v>60.2</v>
      </c>
    </row>
    <row r="13" spans="2:5" hidden="1" x14ac:dyDescent="0.25">
      <c r="C13" s="48">
        <f>SUM(C11:C12)</f>
        <v>97.335000000000008</v>
      </c>
    </row>
    <row r="14" spans="2:5" hidden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7" workbookViewId="0">
      <selection activeCell="D24" sqref="D24"/>
    </sheetView>
  </sheetViews>
  <sheetFormatPr defaultRowHeight="15" x14ac:dyDescent="0.25"/>
  <cols>
    <col min="1" max="1" width="13.7109375" style="26" customWidth="1"/>
    <col min="2" max="2" width="10.85546875" style="27" customWidth="1"/>
    <col min="3" max="3" width="34.85546875" style="29" customWidth="1"/>
    <col min="4" max="4" width="14.85546875" style="29" customWidth="1"/>
    <col min="5" max="5" width="51.85546875" style="29" customWidth="1"/>
    <col min="6" max="6" width="51" style="29" customWidth="1"/>
    <col min="7" max="7" width="36.5703125" style="29" customWidth="1"/>
    <col min="8" max="8" width="24" style="27" customWidth="1"/>
    <col min="9" max="16384" width="9.140625" style="27"/>
  </cols>
  <sheetData>
    <row r="1" spans="1:7" x14ac:dyDescent="0.25">
      <c r="C1" s="28" t="s">
        <v>72</v>
      </c>
      <c r="D1" s="28"/>
      <c r="E1" s="28"/>
    </row>
    <row r="2" spans="1:7" s="32" customFormat="1" ht="40.5" customHeight="1" x14ac:dyDescent="0.25">
      <c r="A2" s="30" t="s">
        <v>73</v>
      </c>
      <c r="B2" s="30" t="s">
        <v>74</v>
      </c>
      <c r="C2" s="31" t="s">
        <v>75</v>
      </c>
      <c r="D2" s="30" t="s">
        <v>1</v>
      </c>
      <c r="E2" s="30" t="s">
        <v>76</v>
      </c>
      <c r="F2" s="30" t="s">
        <v>77</v>
      </c>
      <c r="G2" s="30" t="s">
        <v>5</v>
      </c>
    </row>
    <row r="3" spans="1:7" s="32" customFormat="1" ht="30" x14ac:dyDescent="0.25">
      <c r="A3" s="30">
        <v>1</v>
      </c>
      <c r="B3" s="33" t="s">
        <v>23</v>
      </c>
      <c r="C3" s="41" t="s">
        <v>80</v>
      </c>
      <c r="D3" s="30">
        <v>1</v>
      </c>
      <c r="E3" s="36" t="s">
        <v>53</v>
      </c>
      <c r="F3" s="36" t="s">
        <v>36</v>
      </c>
      <c r="G3" s="34" t="s">
        <v>78</v>
      </c>
    </row>
    <row r="4" spans="1:7" s="35" customFormat="1" ht="30" x14ac:dyDescent="0.25">
      <c r="A4" s="30">
        <v>2</v>
      </c>
      <c r="B4" s="33" t="s">
        <v>23</v>
      </c>
      <c r="C4" s="42"/>
      <c r="D4" s="30">
        <v>2</v>
      </c>
      <c r="E4" s="36" t="s">
        <v>54</v>
      </c>
      <c r="F4" s="36" t="s">
        <v>36</v>
      </c>
      <c r="G4" s="34" t="s">
        <v>78</v>
      </c>
    </row>
    <row r="5" spans="1:7" ht="30" x14ac:dyDescent="0.25">
      <c r="A5" s="30">
        <v>3</v>
      </c>
      <c r="B5" s="33" t="s">
        <v>23</v>
      </c>
      <c r="C5" s="42"/>
      <c r="D5" s="30">
        <v>3</v>
      </c>
      <c r="E5" s="36" t="s">
        <v>55</v>
      </c>
      <c r="F5" s="36" t="s">
        <v>36</v>
      </c>
      <c r="G5" s="34" t="s">
        <v>78</v>
      </c>
    </row>
    <row r="6" spans="1:7" ht="30" x14ac:dyDescent="0.25">
      <c r="A6" s="30">
        <v>4</v>
      </c>
      <c r="B6" s="33" t="s">
        <v>23</v>
      </c>
      <c r="C6" s="42"/>
      <c r="D6" s="30">
        <v>4</v>
      </c>
      <c r="E6" s="36" t="s">
        <v>55</v>
      </c>
      <c r="F6" s="36" t="s">
        <v>36</v>
      </c>
      <c r="G6" s="34" t="s">
        <v>78</v>
      </c>
    </row>
    <row r="7" spans="1:7" ht="30" x14ac:dyDescent="0.25">
      <c r="A7" s="30">
        <v>5</v>
      </c>
      <c r="B7" s="33" t="s">
        <v>23</v>
      </c>
      <c r="C7" s="42"/>
      <c r="D7" s="30">
        <v>5</v>
      </c>
      <c r="E7" s="36" t="s">
        <v>56</v>
      </c>
      <c r="F7" s="36" t="s">
        <v>36</v>
      </c>
      <c r="G7" s="34" t="s">
        <v>78</v>
      </c>
    </row>
    <row r="8" spans="1:7" ht="30" x14ac:dyDescent="0.25">
      <c r="A8" s="30">
        <v>6</v>
      </c>
      <c r="B8" s="33" t="s">
        <v>23</v>
      </c>
      <c r="C8" s="42"/>
      <c r="D8" s="30">
        <v>6</v>
      </c>
      <c r="E8" s="36" t="s">
        <v>57</v>
      </c>
      <c r="F8" s="36" t="s">
        <v>36</v>
      </c>
      <c r="G8" s="34" t="s">
        <v>78</v>
      </c>
    </row>
    <row r="9" spans="1:7" ht="30" x14ac:dyDescent="0.25">
      <c r="A9" s="30">
        <v>7</v>
      </c>
      <c r="B9" s="33" t="s">
        <v>23</v>
      </c>
      <c r="C9" s="42"/>
      <c r="D9" s="30">
        <v>7</v>
      </c>
      <c r="E9" s="36" t="s">
        <v>46</v>
      </c>
      <c r="F9" s="36" t="s">
        <v>38</v>
      </c>
      <c r="G9" s="34" t="s">
        <v>78</v>
      </c>
    </row>
    <row r="10" spans="1:7" ht="30" x14ac:dyDescent="0.25">
      <c r="A10" s="30">
        <v>8</v>
      </c>
      <c r="B10" s="33" t="s">
        <v>23</v>
      </c>
      <c r="C10" s="42"/>
      <c r="D10" s="30">
        <v>8</v>
      </c>
      <c r="E10" s="36" t="s">
        <v>43</v>
      </c>
      <c r="F10" s="36" t="s">
        <v>38</v>
      </c>
      <c r="G10" s="34" t="s">
        <v>78</v>
      </c>
    </row>
    <row r="11" spans="1:7" ht="30" x14ac:dyDescent="0.25">
      <c r="A11" s="30">
        <v>9</v>
      </c>
      <c r="B11" s="33" t="s">
        <v>23</v>
      </c>
      <c r="C11" s="42"/>
      <c r="D11" s="30">
        <v>9</v>
      </c>
      <c r="E11" s="36" t="s">
        <v>40</v>
      </c>
      <c r="F11" s="36" t="s">
        <v>38</v>
      </c>
      <c r="G11" s="34" t="s">
        <v>78</v>
      </c>
    </row>
    <row r="12" spans="1:7" ht="30" x14ac:dyDescent="0.25">
      <c r="A12" s="30">
        <v>10</v>
      </c>
      <c r="B12" s="33" t="s">
        <v>23</v>
      </c>
      <c r="C12" s="43"/>
      <c r="D12" s="30">
        <v>10</v>
      </c>
      <c r="E12" s="36" t="s">
        <v>62</v>
      </c>
      <c r="F12" s="36" t="s">
        <v>38</v>
      </c>
      <c r="G12" s="34" t="s">
        <v>78</v>
      </c>
    </row>
    <row r="13" spans="1:7" ht="30" x14ac:dyDescent="0.25">
      <c r="A13" s="30">
        <v>11</v>
      </c>
      <c r="B13" s="33" t="s">
        <v>23</v>
      </c>
      <c r="C13" s="41" t="s">
        <v>79</v>
      </c>
      <c r="D13" s="30">
        <v>11</v>
      </c>
      <c r="E13" s="36" t="s">
        <v>58</v>
      </c>
      <c r="F13" s="36" t="s">
        <v>36</v>
      </c>
      <c r="G13" s="34" t="s">
        <v>78</v>
      </c>
    </row>
    <row r="14" spans="1:7" ht="30" x14ac:dyDescent="0.25">
      <c r="A14" s="30">
        <v>12</v>
      </c>
      <c r="B14" s="33" t="s">
        <v>23</v>
      </c>
      <c r="C14" s="42"/>
      <c r="D14" s="30">
        <v>12</v>
      </c>
      <c r="E14" s="36" t="s">
        <v>59</v>
      </c>
      <c r="F14" s="36" t="s">
        <v>36</v>
      </c>
      <c r="G14" s="34" t="s">
        <v>78</v>
      </c>
    </row>
    <row r="15" spans="1:7" ht="30" x14ac:dyDescent="0.25">
      <c r="A15" s="30">
        <v>13</v>
      </c>
      <c r="B15" s="33" t="s">
        <v>23</v>
      </c>
      <c r="C15" s="42"/>
      <c r="D15" s="30">
        <v>13</v>
      </c>
      <c r="E15" s="36" t="s">
        <v>46</v>
      </c>
      <c r="F15" s="36" t="s">
        <v>38</v>
      </c>
      <c r="G15" s="34" t="s">
        <v>78</v>
      </c>
    </row>
    <row r="16" spans="1:7" ht="30" x14ac:dyDescent="0.25">
      <c r="A16" s="30">
        <v>14</v>
      </c>
      <c r="B16" s="33" t="s">
        <v>23</v>
      </c>
      <c r="C16" s="42"/>
      <c r="D16" s="30">
        <v>14</v>
      </c>
      <c r="E16" s="36" t="s">
        <v>43</v>
      </c>
      <c r="F16" s="36" t="s">
        <v>38</v>
      </c>
      <c r="G16" s="34" t="s">
        <v>78</v>
      </c>
    </row>
    <row r="17" spans="1:7" ht="30" x14ac:dyDescent="0.25">
      <c r="A17" s="30">
        <v>15</v>
      </c>
      <c r="B17" s="33" t="s">
        <v>23</v>
      </c>
      <c r="C17" s="42"/>
      <c r="D17" s="30">
        <v>15</v>
      </c>
      <c r="E17" s="36" t="s">
        <v>51</v>
      </c>
      <c r="F17" s="36" t="s">
        <v>38</v>
      </c>
      <c r="G17" s="34" t="s">
        <v>78</v>
      </c>
    </row>
    <row r="18" spans="1:7" ht="30" x14ac:dyDescent="0.25">
      <c r="A18" s="30">
        <v>16</v>
      </c>
      <c r="B18" s="33" t="s">
        <v>23</v>
      </c>
      <c r="C18" s="43"/>
      <c r="D18" s="30">
        <v>16</v>
      </c>
      <c r="E18" s="36" t="s">
        <v>61</v>
      </c>
      <c r="F18" s="36" t="s">
        <v>38</v>
      </c>
      <c r="G18" s="34" t="s">
        <v>78</v>
      </c>
    </row>
  </sheetData>
  <mergeCells count="2">
    <mergeCell ref="C3:C12"/>
    <mergeCell ref="C13:C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"/>
  <sheetViews>
    <sheetView topLeftCell="H8" zoomScale="130" workbookViewId="0">
      <selection activeCell="Y8" sqref="Y1:AA1048576"/>
    </sheetView>
  </sheetViews>
  <sheetFormatPr defaultRowHeight="15" x14ac:dyDescent="0.25"/>
  <cols>
    <col min="1" max="1" width="3.7109375" style="14" customWidth="1"/>
    <col min="2" max="2" width="10.5703125" style="14" customWidth="1"/>
    <col min="3" max="3" width="20.140625" style="14" customWidth="1"/>
    <col min="4" max="4" width="22.85546875" style="14" customWidth="1"/>
    <col min="5" max="5" width="13.5703125" style="14" customWidth="1"/>
    <col min="6" max="6" width="14.140625" style="14" customWidth="1"/>
    <col min="7" max="7" width="7" style="16" customWidth="1"/>
    <col min="8" max="9" width="8.28515625" style="16" customWidth="1"/>
    <col min="10" max="10" width="8.42578125" style="16" customWidth="1"/>
    <col min="11" max="11" width="9" style="16" customWidth="1"/>
    <col min="12" max="12" width="7.5703125" style="16" customWidth="1"/>
    <col min="13" max="13" width="6.28515625" style="16" customWidth="1"/>
    <col min="14" max="14" width="20" style="16" customWidth="1"/>
    <col min="15" max="15" width="10" style="16" customWidth="1"/>
    <col min="16" max="16" width="8.5703125" style="16" customWidth="1"/>
    <col min="17" max="17" width="7.5703125" style="16" customWidth="1"/>
    <col min="18" max="18" width="8.28515625" style="16" customWidth="1"/>
    <col min="19" max="19" width="8.5703125" style="16" customWidth="1"/>
    <col min="20" max="22" width="9.140625" style="16"/>
    <col min="23" max="23" width="9.140625" style="16" customWidth="1"/>
    <col min="24" max="24" width="9.140625" style="16"/>
    <col min="25" max="25" width="0" style="45" hidden="1" customWidth="1"/>
    <col min="26" max="27" width="0" style="16" hidden="1" customWidth="1"/>
    <col min="28" max="16384" width="9.140625" style="16"/>
  </cols>
  <sheetData>
    <row r="1" spans="1:27" ht="25.5" x14ac:dyDescent="0.25">
      <c r="A1" s="12"/>
      <c r="B1" s="4"/>
      <c r="C1" s="4"/>
      <c r="D1" s="11" t="s">
        <v>0</v>
      </c>
      <c r="E1" s="15"/>
      <c r="F1" s="15"/>
      <c r="G1" s="14"/>
      <c r="H1" s="10"/>
      <c r="I1" s="10"/>
      <c r="J1" s="12"/>
      <c r="K1" s="12"/>
      <c r="L1" s="3"/>
      <c r="M1" s="12"/>
      <c r="N1" s="3"/>
      <c r="O1" s="12"/>
      <c r="P1" s="3"/>
      <c r="Q1" s="12"/>
      <c r="R1" s="3"/>
      <c r="S1" s="3"/>
      <c r="T1" s="3"/>
      <c r="U1" s="3"/>
      <c r="V1" s="12"/>
      <c r="W1" s="12"/>
    </row>
    <row r="2" spans="1:27" ht="7.5" customHeight="1" x14ac:dyDescent="0.25">
      <c r="A2" s="12"/>
      <c r="B2" s="12"/>
      <c r="C2" s="12"/>
      <c r="D2" s="3"/>
      <c r="E2" s="3"/>
      <c r="F2" s="3"/>
      <c r="G2" s="12"/>
      <c r="H2" s="10"/>
      <c r="I2" s="10"/>
      <c r="J2" s="12"/>
      <c r="K2" s="12"/>
      <c r="L2" s="3"/>
      <c r="M2" s="12"/>
      <c r="N2" s="3"/>
      <c r="O2" s="12"/>
      <c r="P2" s="3"/>
      <c r="Q2" s="12"/>
      <c r="R2" s="3"/>
      <c r="S2" s="3"/>
      <c r="T2" s="3"/>
      <c r="U2" s="3"/>
      <c r="V2" s="12"/>
      <c r="W2" s="12"/>
    </row>
    <row r="3" spans="1:27" ht="141.75" customHeight="1" x14ac:dyDescent="0.25">
      <c r="A3" s="5" t="s">
        <v>1</v>
      </c>
      <c r="B3" s="6" t="s">
        <v>2</v>
      </c>
      <c r="C3" s="6" t="s">
        <v>75</v>
      </c>
      <c r="D3" s="5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13" t="s">
        <v>18</v>
      </c>
      <c r="T3" s="13" t="s">
        <v>19</v>
      </c>
      <c r="U3" s="5" t="s">
        <v>20</v>
      </c>
      <c r="V3" s="13" t="s">
        <v>21</v>
      </c>
      <c r="W3" s="5" t="s">
        <v>22</v>
      </c>
    </row>
    <row r="4" spans="1:27" x14ac:dyDescent="0.25">
      <c r="A4" s="9">
        <v>1</v>
      </c>
      <c r="B4" s="17">
        <v>2</v>
      </c>
      <c r="C4" s="17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3">
        <v>11</v>
      </c>
      <c r="L4" s="13">
        <v>12</v>
      </c>
      <c r="M4" s="13">
        <v>13</v>
      </c>
      <c r="N4" s="13">
        <v>14</v>
      </c>
      <c r="O4" s="13">
        <v>15</v>
      </c>
      <c r="P4" s="13">
        <v>16</v>
      </c>
      <c r="Q4" s="13">
        <v>17</v>
      </c>
      <c r="R4" s="13">
        <v>18</v>
      </c>
      <c r="S4" s="13">
        <v>19</v>
      </c>
      <c r="T4" s="13">
        <v>20</v>
      </c>
      <c r="U4" s="13">
        <v>21</v>
      </c>
      <c r="V4" s="13">
        <v>22</v>
      </c>
      <c r="W4" s="13">
        <v>23</v>
      </c>
    </row>
    <row r="5" spans="1:27" ht="67.5" x14ac:dyDescent="0.25">
      <c r="A5" s="13">
        <v>1</v>
      </c>
      <c r="B5" s="13" t="s">
        <v>23</v>
      </c>
      <c r="C5" s="39" t="s">
        <v>80</v>
      </c>
      <c r="D5" s="13" t="s">
        <v>53</v>
      </c>
      <c r="E5" s="13" t="s">
        <v>36</v>
      </c>
      <c r="F5" s="13" t="s">
        <v>60</v>
      </c>
      <c r="G5" s="13"/>
      <c r="H5" s="40"/>
      <c r="I5" s="40"/>
      <c r="J5" s="13" t="s">
        <v>25</v>
      </c>
      <c r="K5" s="13">
        <v>10</v>
      </c>
      <c r="L5" s="13"/>
      <c r="M5" s="13"/>
      <c r="N5" s="13" t="s">
        <v>37</v>
      </c>
      <c r="O5" s="13"/>
      <c r="P5" s="13">
        <v>1</v>
      </c>
      <c r="Q5" s="13">
        <v>1520</v>
      </c>
      <c r="R5" s="13">
        <v>1520</v>
      </c>
      <c r="S5" s="13"/>
      <c r="T5" s="13"/>
      <c r="U5" s="13"/>
      <c r="V5" s="1"/>
      <c r="W5" s="13" t="s">
        <v>24</v>
      </c>
      <c r="Y5" s="46">
        <f>R5/1000</f>
        <v>1.52</v>
      </c>
      <c r="Z5" s="46">
        <v>3.5</v>
      </c>
      <c r="AA5" s="46">
        <f>Y5*Z5</f>
        <v>5.32</v>
      </c>
    </row>
    <row r="6" spans="1:27" ht="67.5" x14ac:dyDescent="0.25">
      <c r="A6" s="13">
        <v>2</v>
      </c>
      <c r="B6" s="13" t="s">
        <v>23</v>
      </c>
      <c r="C6" s="39"/>
      <c r="D6" s="13" t="s">
        <v>54</v>
      </c>
      <c r="E6" s="13" t="s">
        <v>36</v>
      </c>
      <c r="F6" s="13" t="s">
        <v>60</v>
      </c>
      <c r="G6" s="13"/>
      <c r="H6" s="40"/>
      <c r="I6" s="40"/>
      <c r="J6" s="13" t="s">
        <v>25</v>
      </c>
      <c r="K6" s="13">
        <v>10</v>
      </c>
      <c r="L6" s="13"/>
      <c r="M6" s="13"/>
      <c r="N6" s="13" t="s">
        <v>37</v>
      </c>
      <c r="O6" s="13"/>
      <c r="P6" s="13">
        <v>1</v>
      </c>
      <c r="Q6" s="13">
        <v>1520</v>
      </c>
      <c r="R6" s="13">
        <v>1520</v>
      </c>
      <c r="S6" s="13"/>
      <c r="T6" s="13"/>
      <c r="U6" s="13"/>
      <c r="V6" s="1"/>
      <c r="W6" s="13" t="s">
        <v>24</v>
      </c>
      <c r="Y6" s="46">
        <f t="shared" ref="Y6:Y12" si="0">R6/1000</f>
        <v>1.52</v>
      </c>
      <c r="Z6" s="46">
        <v>3.5</v>
      </c>
      <c r="AA6" s="46">
        <f t="shared" ref="AA6:AA12" si="1">Y6*Z6</f>
        <v>5.32</v>
      </c>
    </row>
    <row r="7" spans="1:27" ht="67.5" x14ac:dyDescent="0.25">
      <c r="A7" s="13">
        <v>3</v>
      </c>
      <c r="B7" s="13" t="s">
        <v>23</v>
      </c>
      <c r="C7" s="39"/>
      <c r="D7" s="13" t="s">
        <v>55</v>
      </c>
      <c r="E7" s="13" t="s">
        <v>36</v>
      </c>
      <c r="F7" s="13" t="s">
        <v>60</v>
      </c>
      <c r="G7" s="13"/>
      <c r="H7" s="40"/>
      <c r="I7" s="40"/>
      <c r="J7" s="13" t="s">
        <v>25</v>
      </c>
      <c r="K7" s="13">
        <v>10</v>
      </c>
      <c r="L7" s="13"/>
      <c r="M7" s="13"/>
      <c r="N7" s="13" t="s">
        <v>37</v>
      </c>
      <c r="O7" s="13"/>
      <c r="P7" s="13">
        <v>1</v>
      </c>
      <c r="Q7" s="13">
        <v>670</v>
      </c>
      <c r="R7" s="13">
        <v>670</v>
      </c>
      <c r="S7" s="13"/>
      <c r="T7" s="13"/>
      <c r="U7" s="13"/>
      <c r="V7" s="1"/>
      <c r="W7" s="13" t="s">
        <v>24</v>
      </c>
      <c r="Y7" s="46">
        <f t="shared" si="0"/>
        <v>0.67</v>
      </c>
      <c r="Z7" s="46">
        <v>3.5</v>
      </c>
      <c r="AA7" s="46">
        <f t="shared" si="1"/>
        <v>2.3450000000000002</v>
      </c>
    </row>
    <row r="8" spans="1:27" ht="67.5" x14ac:dyDescent="0.25">
      <c r="A8" s="13">
        <v>4</v>
      </c>
      <c r="B8" s="13" t="s">
        <v>23</v>
      </c>
      <c r="C8" s="39"/>
      <c r="D8" s="13" t="s">
        <v>55</v>
      </c>
      <c r="E8" s="13" t="s">
        <v>36</v>
      </c>
      <c r="F8" s="13" t="s">
        <v>60</v>
      </c>
      <c r="G8" s="13"/>
      <c r="H8" s="40"/>
      <c r="I8" s="40"/>
      <c r="J8" s="13" t="s">
        <v>25</v>
      </c>
      <c r="K8" s="13">
        <v>10</v>
      </c>
      <c r="L8" s="13"/>
      <c r="M8" s="13"/>
      <c r="N8" s="13" t="s">
        <v>37</v>
      </c>
      <c r="O8" s="13"/>
      <c r="P8" s="13">
        <v>1</v>
      </c>
      <c r="Q8" s="13">
        <v>670</v>
      </c>
      <c r="R8" s="13">
        <v>670</v>
      </c>
      <c r="S8" s="13"/>
      <c r="T8" s="13"/>
      <c r="U8" s="13"/>
      <c r="V8" s="1"/>
      <c r="W8" s="13" t="s">
        <v>24</v>
      </c>
      <c r="Y8" s="46">
        <f t="shared" si="0"/>
        <v>0.67</v>
      </c>
      <c r="Z8" s="46">
        <v>3.5</v>
      </c>
      <c r="AA8" s="46">
        <f t="shared" si="1"/>
        <v>2.3450000000000002</v>
      </c>
    </row>
    <row r="9" spans="1:27" ht="67.5" x14ac:dyDescent="0.25">
      <c r="A9" s="13">
        <v>5</v>
      </c>
      <c r="B9" s="13" t="s">
        <v>23</v>
      </c>
      <c r="C9" s="39"/>
      <c r="D9" s="13" t="s">
        <v>56</v>
      </c>
      <c r="E9" s="13" t="s">
        <v>36</v>
      </c>
      <c r="F9" s="13" t="s">
        <v>60</v>
      </c>
      <c r="G9" s="13"/>
      <c r="H9" s="40"/>
      <c r="I9" s="40"/>
      <c r="J9" s="13" t="s">
        <v>25</v>
      </c>
      <c r="K9" s="13">
        <v>10</v>
      </c>
      <c r="L9" s="13"/>
      <c r="M9" s="13"/>
      <c r="N9" s="13" t="s">
        <v>37</v>
      </c>
      <c r="O9" s="13"/>
      <c r="P9" s="13">
        <v>1</v>
      </c>
      <c r="Q9" s="13">
        <v>1000</v>
      </c>
      <c r="R9" s="13">
        <v>1000</v>
      </c>
      <c r="S9" s="13"/>
      <c r="T9" s="13"/>
      <c r="U9" s="13"/>
      <c r="V9" s="1"/>
      <c r="W9" s="13" t="s">
        <v>24</v>
      </c>
      <c r="Y9" s="46">
        <f t="shared" si="0"/>
        <v>1</v>
      </c>
      <c r="Z9" s="46">
        <v>3.5</v>
      </c>
      <c r="AA9" s="46">
        <f t="shared" si="1"/>
        <v>3.5</v>
      </c>
    </row>
    <row r="10" spans="1:27" ht="67.5" x14ac:dyDescent="0.25">
      <c r="A10" s="13">
        <v>6</v>
      </c>
      <c r="B10" s="13" t="s">
        <v>23</v>
      </c>
      <c r="C10" s="39"/>
      <c r="D10" s="13" t="s">
        <v>57</v>
      </c>
      <c r="E10" s="13" t="s">
        <v>36</v>
      </c>
      <c r="F10" s="13" t="s">
        <v>60</v>
      </c>
      <c r="G10" s="13"/>
      <c r="H10" s="40"/>
      <c r="I10" s="40"/>
      <c r="J10" s="13" t="s">
        <v>25</v>
      </c>
      <c r="K10" s="13">
        <v>10</v>
      </c>
      <c r="L10" s="13"/>
      <c r="M10" s="13"/>
      <c r="N10" s="13" t="s">
        <v>37</v>
      </c>
      <c r="O10" s="13"/>
      <c r="P10" s="13">
        <v>1</v>
      </c>
      <c r="Q10" s="13">
        <v>2230</v>
      </c>
      <c r="R10" s="13">
        <v>2230</v>
      </c>
      <c r="S10" s="13"/>
      <c r="T10" s="13"/>
      <c r="U10" s="13"/>
      <c r="V10" s="1"/>
      <c r="W10" s="13" t="s">
        <v>24</v>
      </c>
      <c r="Y10" s="46">
        <f t="shared" si="0"/>
        <v>2.23</v>
      </c>
      <c r="Z10" s="46">
        <v>3.5</v>
      </c>
      <c r="AA10" s="46">
        <f t="shared" si="1"/>
        <v>7.8049999999999997</v>
      </c>
    </row>
    <row r="11" spans="1:27" ht="67.5" x14ac:dyDescent="0.25">
      <c r="A11" s="13">
        <v>7</v>
      </c>
      <c r="B11" s="13" t="s">
        <v>23</v>
      </c>
      <c r="C11" s="39" t="s">
        <v>79</v>
      </c>
      <c r="D11" s="13" t="s">
        <v>58</v>
      </c>
      <c r="E11" s="13" t="s">
        <v>36</v>
      </c>
      <c r="F11" s="13" t="s">
        <v>60</v>
      </c>
      <c r="G11" s="13"/>
      <c r="H11" s="40"/>
      <c r="I11" s="40"/>
      <c r="J11" s="13" t="s">
        <v>25</v>
      </c>
      <c r="K11" s="13">
        <v>10</v>
      </c>
      <c r="L11" s="13"/>
      <c r="M11" s="13"/>
      <c r="N11" s="13" t="s">
        <v>37</v>
      </c>
      <c r="O11" s="13"/>
      <c r="P11" s="13">
        <v>1</v>
      </c>
      <c r="Q11" s="13">
        <v>1500</v>
      </c>
      <c r="R11" s="13">
        <v>1500</v>
      </c>
      <c r="S11" s="13"/>
      <c r="T11" s="13"/>
      <c r="U11" s="13"/>
      <c r="V11" s="1"/>
      <c r="W11" s="13" t="s">
        <v>24</v>
      </c>
      <c r="Y11" s="46">
        <f t="shared" si="0"/>
        <v>1.5</v>
      </c>
      <c r="Z11" s="46">
        <v>3.5</v>
      </c>
      <c r="AA11" s="46">
        <f t="shared" si="1"/>
        <v>5.25</v>
      </c>
    </row>
    <row r="12" spans="1:27" ht="67.5" x14ac:dyDescent="0.25">
      <c r="A12" s="13">
        <v>8</v>
      </c>
      <c r="B12" s="13" t="s">
        <v>23</v>
      </c>
      <c r="C12" s="39"/>
      <c r="D12" s="13" t="s">
        <v>59</v>
      </c>
      <c r="E12" s="13" t="s">
        <v>36</v>
      </c>
      <c r="F12" s="13" t="s">
        <v>60</v>
      </c>
      <c r="G12" s="13"/>
      <c r="H12" s="40"/>
      <c r="I12" s="40"/>
      <c r="J12" s="13" t="s">
        <v>25</v>
      </c>
      <c r="K12" s="13">
        <v>10</v>
      </c>
      <c r="L12" s="13"/>
      <c r="M12" s="13"/>
      <c r="N12" s="13" t="s">
        <v>37</v>
      </c>
      <c r="O12" s="13"/>
      <c r="P12" s="13">
        <v>1</v>
      </c>
      <c r="Q12" s="13">
        <v>1500</v>
      </c>
      <c r="R12" s="13">
        <v>1500</v>
      </c>
      <c r="S12" s="13"/>
      <c r="T12" s="13"/>
      <c r="U12" s="13"/>
      <c r="V12" s="1"/>
      <c r="W12" s="13" t="s">
        <v>24</v>
      </c>
      <c r="Y12" s="46">
        <f t="shared" si="0"/>
        <v>1.5</v>
      </c>
      <c r="Z12" s="46">
        <v>3.5</v>
      </c>
      <c r="AA12" s="46">
        <f t="shared" si="1"/>
        <v>5.25</v>
      </c>
    </row>
    <row r="13" spans="1:27" x14ac:dyDescent="0.25">
      <c r="AA13" s="44">
        <f>SUM(AA5:AA12)</f>
        <v>37.135000000000005</v>
      </c>
    </row>
  </sheetData>
  <autoFilter ref="A3:W12"/>
  <mergeCells count="2">
    <mergeCell ref="C5:C10"/>
    <mergeCell ref="C11:C12"/>
  </mergeCells>
  <pageMargins left="0.70078740157480324" right="0.70078740157480324" top="0.75196850393700776" bottom="0.75196850393700776" header="0.3" footer="0.3"/>
  <pageSetup paperSize="9" scale="6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topLeftCell="A7" zoomScale="115" zoomScaleNormal="115" workbookViewId="0">
      <selection activeCell="N18" sqref="N18"/>
    </sheetView>
  </sheetViews>
  <sheetFormatPr defaultRowHeight="15" x14ac:dyDescent="0.25"/>
  <cols>
    <col min="1" max="1" width="3.140625" style="14" customWidth="1"/>
    <col min="2" max="2" width="10" style="14" customWidth="1"/>
    <col min="3" max="3" width="16.7109375" style="14" customWidth="1"/>
    <col min="4" max="4" width="23.85546875" style="14" customWidth="1"/>
    <col min="5" max="5" width="15.85546875" style="14" customWidth="1"/>
    <col min="6" max="6" width="15" style="14" customWidth="1"/>
    <col min="7" max="7" width="9.28515625" style="16" customWidth="1"/>
    <col min="8" max="8" width="10" style="16" customWidth="1"/>
    <col min="9" max="9" width="8.140625" style="16" customWidth="1"/>
    <col min="10" max="10" width="10.7109375" style="16" customWidth="1"/>
    <col min="11" max="11" width="8.7109375" style="16" customWidth="1"/>
    <col min="12" max="12" width="6.140625" style="16" customWidth="1"/>
    <col min="13" max="13" width="8.42578125" style="16" customWidth="1"/>
    <col min="14" max="14" width="12.28515625" style="14" customWidth="1"/>
    <col min="15" max="15" width="8" style="14" customWidth="1"/>
    <col min="16" max="16" width="7" style="16" customWidth="1"/>
    <col min="17" max="17" width="15.42578125" style="16" customWidth="1"/>
    <col min="18" max="16384" width="9.140625" style="16"/>
  </cols>
  <sheetData>
    <row r="1" spans="1:17" x14ac:dyDescent="0.25">
      <c r="A1" s="3"/>
      <c r="B1" s="4"/>
      <c r="C1" s="4"/>
      <c r="D1" s="4" t="s">
        <v>26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5">
      <c r="A2" s="3"/>
      <c r="B2" s="4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9" customHeight="1" x14ac:dyDescent="0.25">
      <c r="A3" s="5" t="s">
        <v>1</v>
      </c>
      <c r="B3" s="6" t="s">
        <v>2</v>
      </c>
      <c r="C3" s="6" t="s">
        <v>75</v>
      </c>
      <c r="D3" s="6" t="s">
        <v>27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28</v>
      </c>
      <c r="K3" s="6" t="s">
        <v>29</v>
      </c>
      <c r="L3" s="6" t="s">
        <v>30</v>
      </c>
      <c r="M3" s="6" t="s">
        <v>31</v>
      </c>
      <c r="N3" s="6" t="s">
        <v>32</v>
      </c>
      <c r="O3" s="7" t="s">
        <v>22</v>
      </c>
      <c r="P3" s="5" t="s">
        <v>21</v>
      </c>
      <c r="Q3" s="8" t="s">
        <v>33</v>
      </c>
    </row>
    <row r="4" spans="1:17" x14ac:dyDescent="0.25">
      <c r="A4" s="2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3">
        <v>11</v>
      </c>
      <c r="L4" s="13">
        <v>12</v>
      </c>
      <c r="M4" s="13">
        <v>13</v>
      </c>
      <c r="N4" s="13">
        <v>14</v>
      </c>
      <c r="O4" s="13">
        <v>15</v>
      </c>
      <c r="P4" s="13">
        <v>16</v>
      </c>
      <c r="Q4" s="13">
        <v>17</v>
      </c>
    </row>
    <row r="5" spans="1:17" ht="56.25" x14ac:dyDescent="0.25">
      <c r="A5" s="39">
        <v>1</v>
      </c>
      <c r="B5" s="39" t="s">
        <v>23</v>
      </c>
      <c r="C5" s="39" t="s">
        <v>80</v>
      </c>
      <c r="D5" s="13" t="s">
        <v>46</v>
      </c>
      <c r="E5" s="13" t="s">
        <v>38</v>
      </c>
      <c r="F5" s="13" t="s">
        <v>60</v>
      </c>
      <c r="G5" s="13"/>
      <c r="H5" s="13"/>
      <c r="I5" s="13"/>
      <c r="J5" s="13" t="s">
        <v>47</v>
      </c>
      <c r="K5" s="13" t="s">
        <v>49</v>
      </c>
      <c r="L5" s="13"/>
      <c r="M5" s="13">
        <v>6</v>
      </c>
      <c r="N5" s="13" t="s">
        <v>41</v>
      </c>
      <c r="O5" s="13" t="s">
        <v>24</v>
      </c>
      <c r="P5" s="13">
        <f>M5*3.1</f>
        <v>18.600000000000001</v>
      </c>
      <c r="Q5" s="13" t="s">
        <v>50</v>
      </c>
    </row>
    <row r="6" spans="1:17" ht="56.25" x14ac:dyDescent="0.25">
      <c r="A6" s="39"/>
      <c r="B6" s="39"/>
      <c r="C6" s="39"/>
      <c r="D6" s="13" t="s">
        <v>43</v>
      </c>
      <c r="E6" s="13" t="s">
        <v>38</v>
      </c>
      <c r="F6" s="13" t="s">
        <v>60</v>
      </c>
      <c r="G6" s="13"/>
      <c r="H6" s="13"/>
      <c r="I6" s="13"/>
      <c r="J6" s="13" t="s">
        <v>44</v>
      </c>
      <c r="K6" s="13" t="s">
        <v>48</v>
      </c>
      <c r="L6" s="13"/>
      <c r="M6" s="13">
        <v>4</v>
      </c>
      <c r="N6" s="13" t="s">
        <v>41</v>
      </c>
      <c r="O6" s="13" t="s">
        <v>24</v>
      </c>
      <c r="P6" s="13">
        <f>M6*2.3</f>
        <v>9.1999999999999993</v>
      </c>
      <c r="Q6" s="13" t="s">
        <v>45</v>
      </c>
    </row>
    <row r="7" spans="1:17" ht="56.25" x14ac:dyDescent="0.25">
      <c r="A7" s="39"/>
      <c r="B7" s="39"/>
      <c r="C7" s="39"/>
      <c r="D7" s="13" t="s">
        <v>40</v>
      </c>
      <c r="E7" s="13" t="s">
        <v>38</v>
      </c>
      <c r="F7" s="13" t="s">
        <v>60</v>
      </c>
      <c r="G7" s="13"/>
      <c r="H7" s="13"/>
      <c r="I7" s="13"/>
      <c r="J7" s="13" t="s">
        <v>39</v>
      </c>
      <c r="K7" s="13"/>
      <c r="L7" s="13">
        <v>630</v>
      </c>
      <c r="M7" s="13"/>
      <c r="N7" s="13" t="s">
        <v>41</v>
      </c>
      <c r="O7" s="13" t="s">
        <v>24</v>
      </c>
      <c r="P7" s="37">
        <v>2.2999999999999998</v>
      </c>
      <c r="Q7" s="13"/>
    </row>
    <row r="8" spans="1:17" ht="56.25" x14ac:dyDescent="0.25">
      <c r="A8" s="39"/>
      <c r="B8" s="39"/>
      <c r="C8" s="39"/>
      <c r="D8" s="13" t="s">
        <v>62</v>
      </c>
      <c r="E8" s="13" t="s">
        <v>38</v>
      </c>
      <c r="F8" s="13" t="s">
        <v>60</v>
      </c>
      <c r="G8" s="13"/>
      <c r="H8" s="13"/>
      <c r="I8" s="13"/>
      <c r="J8" s="13" t="s">
        <v>34</v>
      </c>
      <c r="K8" s="13" t="s">
        <v>35</v>
      </c>
      <c r="L8" s="13">
        <v>400</v>
      </c>
      <c r="M8" s="13">
        <v>2</v>
      </c>
      <c r="N8" s="13" t="s">
        <v>41</v>
      </c>
      <c r="O8" s="13" t="s">
        <v>24</v>
      </c>
      <c r="P8" s="38"/>
      <c r="Q8" s="13" t="s">
        <v>52</v>
      </c>
    </row>
    <row r="9" spans="1:17" ht="56.25" x14ac:dyDescent="0.25">
      <c r="A9" s="39">
        <v>4</v>
      </c>
      <c r="B9" s="39" t="s">
        <v>23</v>
      </c>
      <c r="C9" s="39" t="s">
        <v>79</v>
      </c>
      <c r="D9" s="13" t="s">
        <v>46</v>
      </c>
      <c r="E9" s="13" t="s">
        <v>38</v>
      </c>
      <c r="F9" s="13" t="s">
        <v>60</v>
      </c>
      <c r="G9" s="13"/>
      <c r="H9" s="13"/>
      <c r="I9" s="13"/>
      <c r="J9" s="13" t="s">
        <v>47</v>
      </c>
      <c r="K9" s="13" t="s">
        <v>49</v>
      </c>
      <c r="L9" s="13"/>
      <c r="M9" s="13">
        <v>6</v>
      </c>
      <c r="N9" s="13" t="s">
        <v>41</v>
      </c>
      <c r="O9" s="13" t="s">
        <v>24</v>
      </c>
      <c r="P9" s="13">
        <f>3.1*M9</f>
        <v>18.600000000000001</v>
      </c>
      <c r="Q9" s="13" t="s">
        <v>50</v>
      </c>
    </row>
    <row r="10" spans="1:17" ht="56.25" x14ac:dyDescent="0.25">
      <c r="A10" s="39"/>
      <c r="B10" s="39"/>
      <c r="C10" s="39"/>
      <c r="D10" s="13" t="s">
        <v>43</v>
      </c>
      <c r="E10" s="13" t="s">
        <v>38</v>
      </c>
      <c r="F10" s="13" t="s">
        <v>60</v>
      </c>
      <c r="G10" s="13"/>
      <c r="H10" s="13"/>
      <c r="I10" s="13"/>
      <c r="J10" s="13" t="s">
        <v>44</v>
      </c>
      <c r="K10" s="13" t="s">
        <v>48</v>
      </c>
      <c r="L10" s="13"/>
      <c r="M10" s="13">
        <v>4</v>
      </c>
      <c r="N10" s="13" t="s">
        <v>41</v>
      </c>
      <c r="O10" s="13" t="s">
        <v>24</v>
      </c>
      <c r="P10" s="13">
        <f>M10*2.3</f>
        <v>9.1999999999999993</v>
      </c>
      <c r="Q10" s="13" t="s">
        <v>45</v>
      </c>
    </row>
    <row r="11" spans="1:17" ht="56.25" x14ac:dyDescent="0.25">
      <c r="A11" s="39"/>
      <c r="B11" s="39"/>
      <c r="C11" s="39"/>
      <c r="D11" s="13" t="s">
        <v>51</v>
      </c>
      <c r="E11" s="13" t="s">
        <v>38</v>
      </c>
      <c r="F11" s="13" t="s">
        <v>60</v>
      </c>
      <c r="G11" s="13"/>
      <c r="H11" s="13"/>
      <c r="I11" s="13"/>
      <c r="J11" s="13" t="s">
        <v>39</v>
      </c>
      <c r="K11" s="13"/>
      <c r="L11" s="13">
        <v>400</v>
      </c>
      <c r="M11" s="13"/>
      <c r="N11" s="13" t="s">
        <v>41</v>
      </c>
      <c r="O11" s="13" t="s">
        <v>24</v>
      </c>
      <c r="P11" s="37">
        <v>2.2999999999999998</v>
      </c>
      <c r="Q11" s="13"/>
    </row>
    <row r="12" spans="1:17" ht="56.25" x14ac:dyDescent="0.25">
      <c r="A12" s="39"/>
      <c r="B12" s="39"/>
      <c r="C12" s="39"/>
      <c r="D12" s="13" t="s">
        <v>61</v>
      </c>
      <c r="E12" s="13" t="s">
        <v>38</v>
      </c>
      <c r="F12" s="13" t="s">
        <v>60</v>
      </c>
      <c r="G12" s="13"/>
      <c r="H12" s="13"/>
      <c r="I12" s="13"/>
      <c r="J12" s="13" t="s">
        <v>34</v>
      </c>
      <c r="K12" s="13" t="s">
        <v>35</v>
      </c>
      <c r="L12" s="13">
        <v>630</v>
      </c>
      <c r="M12" s="13">
        <v>2</v>
      </c>
      <c r="N12" s="13" t="s">
        <v>41</v>
      </c>
      <c r="O12" s="13" t="s">
        <v>24</v>
      </c>
      <c r="P12" s="38"/>
      <c r="Q12" s="13" t="s">
        <v>42</v>
      </c>
    </row>
    <row r="14" spans="1:17" x14ac:dyDescent="0.25">
      <c r="P14" s="16">
        <f>SUM(P5:P12)</f>
        <v>60.2</v>
      </c>
    </row>
  </sheetData>
  <mergeCells count="8">
    <mergeCell ref="P7:P8"/>
    <mergeCell ref="P11:P12"/>
    <mergeCell ref="C5:C8"/>
    <mergeCell ref="B5:B8"/>
    <mergeCell ref="A5:A8"/>
    <mergeCell ref="A9:A12"/>
    <mergeCell ref="B9:B12"/>
    <mergeCell ref="C9:C12"/>
  </mergeCells>
  <pageMargins left="0.51181102362204722" right="0.51181102362204722" top="0.74803149606299213" bottom="0.74803149606299213" header="0.31496062992125984" footer="0.31496062992125984"/>
  <pageSetup paperSize="9" scale="90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Дата оценки, период</vt:lpstr>
      <vt:lpstr>СВОД</vt:lpstr>
      <vt:lpstr>КЛ_ВЛ</vt:lpstr>
      <vt:lpstr>Оборудование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Чистова Юлия Алексеевна</dc:creator>
  <cp:lastModifiedBy>Синева Оксана Николаевна</cp:lastModifiedBy>
  <cp:revision>20</cp:revision>
  <dcterms:created xsi:type="dcterms:W3CDTF">2006-09-16T00:00:00Z</dcterms:created>
  <dcterms:modified xsi:type="dcterms:W3CDTF">2026-05-20T12:13:58Z</dcterms:modified>
</cp:coreProperties>
</file>